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24226"/>
  <mc:AlternateContent xmlns:mc="http://schemas.openxmlformats.org/markup-compatibility/2006">
    <mc:Choice Requires="x15">
      <x15ac:absPath xmlns:x15ac="http://schemas.microsoft.com/office/spreadsheetml/2010/11/ac" url="\\sise\files\ArendusDIV\Ehitusprojektid\2-Muuga_sadam\_2022\2022_10_Oli_parkla_jalgteed\"/>
    </mc:Choice>
  </mc:AlternateContent>
  <xr:revisionPtr revIDLastSave="0" documentId="13_ncr:1_{2062D337-0AB1-4137-AE01-D8E922D85EEC}" xr6:coauthVersionLast="45" xr6:coauthVersionMax="47" xr10:uidLastSave="{00000000-0000-0000-0000-000000000000}"/>
  <bookViews>
    <workbookView xWindow="4680" yWindow="4680" windowWidth="43200" windowHeight="17235" xr2:uid="{00000000-000D-0000-FFFF-FFFF00000000}"/>
  </bookViews>
  <sheets>
    <sheet name="Tee" sheetId="1" r:id="rId1"/>
  </sheets>
  <definedNames>
    <definedName name="_xlnm.Print_Area" localSheetId="0">Tee!$A$1:$F$50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2" i="1" l="1"/>
  <c r="F45" i="1"/>
  <c r="F9" i="1"/>
  <c r="F11" i="1"/>
  <c r="F12" i="1"/>
  <c r="F13" i="1"/>
  <c r="F14" i="1"/>
  <c r="F15" i="1"/>
  <c r="F17" i="1"/>
  <c r="F18" i="1"/>
  <c r="F19" i="1"/>
  <c r="F20" i="1"/>
  <c r="F21" i="1"/>
  <c r="F24" i="1"/>
  <c r="F25" i="1"/>
  <c r="F27" i="1"/>
  <c r="F28" i="1"/>
  <c r="F29" i="1"/>
  <c r="F32" i="1"/>
  <c r="F33" i="1"/>
  <c r="F34" i="1"/>
  <c r="F36" i="1"/>
  <c r="F37" i="1"/>
  <c r="F38" i="1"/>
  <c r="F40" i="1"/>
  <c r="F41" i="1"/>
  <c r="F43" i="1"/>
  <c r="F46" i="1"/>
  <c r="A37" i="1"/>
  <c r="A38" i="1" s="1"/>
  <c r="A32" i="1"/>
  <c r="A33" i="1" s="1"/>
  <c r="D47" i="1"/>
  <c r="F47" i="1" s="1"/>
  <c r="D44" i="1"/>
  <c r="F44" i="1" s="1"/>
  <c r="A25" i="1"/>
  <c r="A27" i="1" s="1"/>
  <c r="D31" i="1"/>
  <c r="F31" i="1" s="1"/>
  <c r="A34" i="1" l="1"/>
  <c r="A41" i="1" s="1"/>
  <c r="D8" i="1"/>
  <c r="F8" i="1" s="1"/>
  <c r="A42" i="1" l="1"/>
  <c r="A43" i="1" s="1"/>
  <c r="A44" i="1" s="1"/>
  <c r="A45" i="1" s="1"/>
  <c r="A46" i="1" s="1"/>
  <c r="A47" i="1" s="1"/>
  <c r="A9" i="1"/>
  <c r="A11" i="1" s="1"/>
  <c r="A12" i="1" s="1"/>
  <c r="A13" i="1" l="1"/>
  <c r="A15" i="1" s="1"/>
  <c r="A14" i="1"/>
  <c r="F50" i="1"/>
  <c r="A17" i="1" l="1"/>
  <c r="A18" i="1" s="1"/>
  <c r="A19" i="1" s="1"/>
  <c r="A20" i="1" s="1"/>
  <c r="A21" i="1" s="1"/>
  <c r="A28" i="1"/>
  <c r="A29" i="1" s="1"/>
</calcChain>
</file>

<file path=xl/sharedStrings.xml><?xml version="1.0" encoding="utf-8"?>
<sst xmlns="http://schemas.openxmlformats.org/spreadsheetml/2006/main" count="89" uniqueCount="62">
  <si>
    <t>Mõõt-ühik</t>
  </si>
  <si>
    <t>Maht</t>
  </si>
  <si>
    <t>Ühiku-hind</t>
  </si>
  <si>
    <t>tk</t>
  </si>
  <si>
    <t>m</t>
  </si>
  <si>
    <t>m²</t>
  </si>
  <si>
    <t>obj</t>
  </si>
  <si>
    <t>Märkused:</t>
  </si>
  <si>
    <t>1. Tabelites esitatud hinnad sisaldavad kõiki kulusid, makse ja lõive.</t>
  </si>
  <si>
    <t>jm</t>
  </si>
  <si>
    <t>objekt</t>
  </si>
  <si>
    <t>m³</t>
  </si>
  <si>
    <t>Liikluskorraldus</t>
  </si>
  <si>
    <t>Muud</t>
  </si>
  <si>
    <t>Olemasoleva katte tasandusfreesimine koos äraveoga ladustuspaika</t>
  </si>
  <si>
    <t>Liivast (Kf&gt;1,0) dreenkihi H=20 cm rajamine (Tüüp 1, 4, 6, 14, 20) koos veo, paigalduse ja tihendamisega sh. aluspinnase planeerimise ja tihendamisega</t>
  </si>
  <si>
    <t>Killustikust (põhifr. 32/64, kiilutud fr. 16/32 ja fr.4/16 mm) aluse H=30 cm rajamine (Tüüp 1, 2, 3) koos veo, paigalduse ja tihendamisega sh. aluspinnase planeerimise ja tihendamisega</t>
  </si>
  <si>
    <t>Tihedast asfaltbetoonist AC 20 surf 70/100 H=6 GC90/15, C100/0, LA20, An10, F4, FI20, FNaCl4, f2,PRDair→ 9,0, Abra32cm kihi rajamine  koos hankimise, veo, laotamise, tihendamise ja viimistlustöödega</t>
  </si>
  <si>
    <t>Poorsest asfaltbetoonist AC 32 base 70/100 H=7 cm GC90/15, C100/0, LA30, F4,  f2 ,  PRDair→ 9,0 kihi rajamine  koos hankimise, veo, laotamise ja tihendamisega</t>
  </si>
  <si>
    <t xml:space="preserve">Sõidutee piirde rajamine </t>
  </si>
  <si>
    <t>Sidekaevuluugi paigaldamine uuele kõrgusele koos kõigi vajalike tööde ning tarvikutega, vana luugi demonteerimine ning viimisega utiliseerimisele</t>
  </si>
  <si>
    <t>Tööprojekt, Teostus- ja täitedokumentatsioon</t>
  </si>
  <si>
    <t>Teekatte märgistus termoplastikust</t>
  </si>
  <si>
    <t>Sõidutee äärekivide lammutamine  koos äraveo ja utiliseerimisega</t>
  </si>
  <si>
    <t>Sidekaevu kõrguse korrigeerimine (vajadusel kaevukehandi lõikamise või uue betoonist kehandi ( KKS-4) paigaldamine uuele kõrgusele) koos kõigi vajalike tööde ning tarvikutega</t>
  </si>
  <si>
    <t>Tihedast asfaltbetoonist AC 16 surf 70/100 H=6 GC90/15, C100/0, LA20, An10, F4, FI20, FNaCl4, f2,PRDair→ 9,0, Abra32cm kihi rajamine  äärekivi serva 1 m laiuselt koos hankimise, veo, laotamise, tihendamise ja viimistlustöödega</t>
  </si>
  <si>
    <t>Ülekäigu raja märgid 544 ja 543 koos hankimise ja paigaldamisega</t>
  </si>
  <si>
    <t xml:space="preserve">Ehituseks sobimatu pinnase kaevandamine koos kohese äraveoga ladustuspaika või utiliseerimine </t>
  </si>
  <si>
    <t>Pakkumuse maksumuse tabel</t>
  </si>
  <si>
    <t>Lisa 1.1</t>
  </si>
  <si>
    <t>Jrk nr</t>
  </si>
  <si>
    <t>Tööde kirjeldus</t>
  </si>
  <si>
    <t>Maksumus eurodes ilma käibemaksuta</t>
  </si>
  <si>
    <t xml:space="preserve">Kokku </t>
  </si>
  <si>
    <t>2. Tabelite esitatud hinnad sisaldavad kõiki vajalikke materjale ja töid, sh ka kaevetöid ja tagasitäite töid ning kõiki tarvikuid ja materjale, mis on tarvilikud projektse lahenduse nõuetekohaseks rajamiseks.</t>
  </si>
  <si>
    <t>Peenarde kindlustamine (purustatud kruus (pos. 5) h=6 cm, 0,5 meetri laiuselt, hankimine, vedu, laotamine ja tihendamine</t>
  </si>
  <si>
    <t xml:space="preserve">1 - avalise elektri kõrgepinge kaabli allalaskmine (sügavusele 1 m), sh olemasoleva asbotoru lõhkumine ja utiliseerimine ning kaitsmine poolitatavate kaablikaitse torudega Ø160 mm ( 750 kN, klass A) koos kõigi kaasnevate tööde  ja tarvikutega; </t>
  </si>
  <si>
    <t xml:space="preserve">2 - avalise elektrikanali allalaskmine (sügavusele 1 m), sh olemasoleva asbotoru lõhkumine ja utiliseerimine, kaitsmine poolitatavate kaablikaitse torudega Ø160 mm ja reservtorude paigaldamine k.a. ühendamine ühendusmuhviga olemasoleva reservtorude külge (PVC OPTO 2x Ø160mm, tugevusklass A) koos kõigi kaasnevate tööde  ja tarvikutega </t>
  </si>
  <si>
    <t>Muru kasvualuse rajamine (h=15 cm) ja muru külvamine  koos kõigi kaasnevate töödega, kaasa arvatud olemasoleva haljastuse koorimine h= 15 cm sügavuselt ning materjali utiliseerimisega ladustuspaika või prügimäele</t>
  </si>
  <si>
    <t>Ehitusaegne ajutine liikluskorraldus</t>
  </si>
  <si>
    <t>Olemasoleva ehituseks sobimatu pinnase (aluse) väljakaeve koos vahetu äraveoga ladustuspaika või utiliseerimisega, sealhulgas aluspinna planeerimise ning tihendamisega</t>
  </si>
  <si>
    <t xml:space="preserve">Geotekstiili paigaldamine teeküna põhja </t>
  </si>
  <si>
    <t>Kõnniteel killustikust aluse  fr. 32/63, kiilutud fr. 16/32 ja fr. 4/16 mm, h=20 cm rajamine koos hankimise, veo, paigaldamise ja tihendamisega; (mahasõidud)</t>
  </si>
  <si>
    <t>Liiklusmärgi postid koos vundamendiga hankimise ja paigaldamisega ning kõigi vajalike tööde ning tarvikutega</t>
  </si>
  <si>
    <t>Teekatte märgistus. Ülekäigu rada termoplastikust</t>
  </si>
  <si>
    <t>Graniidist äärekivi 150x300 mm, paigaldus betoonalusele C16/20 h=6 cm; killustikaluse rajamine/tihendamine kandevõimeni 140MPa , hankimine ja paigaldus koos kõigi kaasnevate töödega ning alumiste asfaltbetooni kihtide taastamine 0,5 m laiuselt</t>
  </si>
  <si>
    <t>Olemasoleva ehituseks sobimatu pinnase (aluse) väljakaeve koos vahetu äraveoga ladustuspaika või utiliseerimisega, sealhulgas aluspinna planeerimise ning tihendamisega.</t>
  </si>
  <si>
    <t>Jalgteel killustikust aluse  fr. 32/63, kiilutud fr. 16/32 ja fr. 4/16mm, h=20 cm rajamine koos hankimise, veo, paigaldamise ja tihendamisega; (mahasõidud)</t>
  </si>
  <si>
    <t>Pakkuja nimi</t>
  </si>
  <si>
    <t>/allkirjastatud digitaalselt/</t>
  </si>
  <si>
    <t xml:space="preserve"> Õli tn  parkla ja jalgteede ehitus </t>
  </si>
  <si>
    <t>Parkla mullatööd</t>
  </si>
  <si>
    <t>Parkla katend</t>
  </si>
  <si>
    <t>Parkla tehnovõrgud</t>
  </si>
  <si>
    <t xml:space="preserve">1 - avalise sidekanalisatsiooni allalaskmine (sügavusele 1 m), sh olemasoleva asbotoru lõhkumine ja utiliseerimine ning kaitsmine poolitatavate kaablikaitse torudega Ø160 mm ( 750 kN, klass A) koos kõigi kaasnevate tööde  ja tarvikutega; </t>
  </si>
  <si>
    <t>Õli tn 4 ja 5 vaheline jalgitee</t>
  </si>
  <si>
    <t>Õli tn 4 ja 1 vaheline jalgtee</t>
  </si>
  <si>
    <t>3. Pakkuja on arvestanud kõigi hanke alusdokumentides toodud nõuetega.</t>
  </si>
  <si>
    <t>Betoonplaatidest  1,5m laiuse (h= 10 cm) kaablikaitse plaatide paigaldus olemasolevate kaablite peale koos hankimise ja paigaldusega, kaevetööd kaablikaitse tsoonis tuleb teostada käsitsi</t>
  </si>
  <si>
    <t>Betoonkividest (Nunna, hall, H=6 cm) sillutuskatte rajamine (liiv-tsementsegust 5:1 paigalduskihil) koos kõigi kaasnevate tööde ja materjalidega. Betoonkivi sillutisest tee külgede kindlustamine selleks sobiva betooniga, spetsiaalse plastikust toega või metallist plaadiga/lehega( h= 4cm), paigaldatud vajaliku tugede arvuga</t>
  </si>
  <si>
    <t>Põrkepiirded  paigaldada olemasolevate valgustuspostide ümber ( 2 tk) A-profiil  h= 1200mm : hankimine, paigaldamine  koos koos kõigi kaasnevate töödega</t>
  </si>
  <si>
    <t>kmpl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</si>
</sst>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0"/>
      <name val="Arial"/>
      <family val="2"/>
      <charset val="186"/>
    </font>
    <font>
      <sz val="10"/>
      <color theme="1"/>
      <name val="Calibri"/>
      <family val="2"/>
      <scheme val="minor"/>
    </font>
    <font>
      <b/>
      <sz val="10"/>
      <name val="Calibri"/>
      <family val="2"/>
      <scheme val="minor"/>
    </font>
    <font>
      <sz val="10"/>
      <name val="Calibri"/>
      <family val="2"/>
      <scheme val="minor"/>
    </font>
    <font>
      <b/>
      <sz val="10"/>
      <color rgb="FFFF0000"/>
      <name val="Calibri"/>
      <family val="2"/>
      <scheme val="minor"/>
    </font>
    <font>
      <b/>
      <sz val="10"/>
      <color theme="1"/>
      <name val="Calibri"/>
      <family val="2"/>
      <scheme val="minor"/>
    </font>
    <font>
      <sz val="10"/>
      <color rgb="FFFF0000"/>
      <name val="Calibri"/>
      <family val="2"/>
      <scheme val="minor"/>
    </font>
    <font>
      <sz val="8"/>
      <name val="Calibri"/>
      <family val="2"/>
      <charset val="186"/>
      <scheme val="minor"/>
    </font>
    <font>
      <sz val="11"/>
      <color theme="1"/>
      <name val="Calibri"/>
      <family val="2"/>
      <scheme val="minor"/>
    </font>
    <font>
      <sz val="10"/>
      <name val="Calibri"/>
      <family val="2"/>
      <charset val="186"/>
      <scheme val="minor"/>
    </font>
    <font>
      <sz val="10"/>
      <color rgb="FF00B050"/>
      <name val="Calibri"/>
      <family val="2"/>
      <scheme val="minor"/>
    </font>
    <font>
      <sz val="11"/>
      <color theme="1"/>
      <name val="Calibri"/>
      <family val="2"/>
      <charset val="186"/>
      <scheme val="minor"/>
    </font>
    <font>
      <sz val="12"/>
      <color theme="1"/>
      <name val="Calibri"/>
      <family val="2"/>
      <scheme val="minor"/>
    </font>
    <font>
      <sz val="11"/>
      <name val="Calibri"/>
      <family val="2"/>
      <charset val="186"/>
      <scheme val="minor"/>
    </font>
    <font>
      <b/>
      <sz val="11"/>
      <color rgb="FF000000"/>
      <name val="Calibri"/>
      <family val="2"/>
      <scheme val="minor"/>
    </font>
    <font>
      <sz val="10"/>
      <name val="Arial"/>
      <family val="2"/>
    </font>
    <font>
      <sz val="11"/>
      <name val="Calibri"/>
      <family val="2"/>
      <scheme val="minor"/>
    </font>
    <font>
      <b/>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double">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8">
    <xf numFmtId="0" fontId="0" fillId="0" borderId="0"/>
    <xf numFmtId="0" fontId="1" fillId="0" borderId="0"/>
    <xf numFmtId="0" fontId="1" fillId="0" borderId="0"/>
    <xf numFmtId="0" fontId="1" fillId="0" borderId="0"/>
    <xf numFmtId="0" fontId="9" fillId="0" borderId="0"/>
    <xf numFmtId="0" fontId="13" fillId="0" borderId="0"/>
    <xf numFmtId="0" fontId="1" fillId="0" borderId="0"/>
    <xf numFmtId="0" fontId="1" fillId="0" borderId="0"/>
    <xf numFmtId="0" fontId="12" fillId="0" borderId="0"/>
    <xf numFmtId="0" fontId="16" fillId="0" borderId="0"/>
    <xf numFmtId="0" fontId="1" fillId="0" borderId="0"/>
    <xf numFmtId="0" fontId="9" fillId="0" borderId="0"/>
    <xf numFmtId="0" fontId="1" fillId="0" borderId="0"/>
    <xf numFmtId="0" fontId="9" fillId="0" borderId="0"/>
    <xf numFmtId="0" fontId="9" fillId="0" borderId="0"/>
    <xf numFmtId="0" fontId="12" fillId="0" borderId="0"/>
    <xf numFmtId="0" fontId="12" fillId="0" borderId="0"/>
    <xf numFmtId="0" fontId="12" fillId="0" borderId="0"/>
  </cellStyleXfs>
  <cellXfs count="85">
    <xf numFmtId="0" fontId="0" fillId="0" borderId="0" xfId="0"/>
    <xf numFmtId="0" fontId="2" fillId="0" borderId="0" xfId="0" applyFont="1" applyAlignment="1">
      <alignment vertical="center"/>
    </xf>
    <xf numFmtId="0" fontId="4" fillId="0" borderId="0" xfId="2" applyFont="1" applyAlignment="1">
      <alignment horizontal="left" vertical="center"/>
    </xf>
    <xf numFmtId="0" fontId="6" fillId="0" borderId="0" xfId="0" applyFont="1" applyAlignment="1">
      <alignment vertical="center"/>
    </xf>
    <xf numFmtId="0" fontId="3" fillId="0" borderId="3" xfId="1" applyFont="1" applyBorder="1" applyAlignment="1">
      <alignment horizontal="left" vertical="center"/>
    </xf>
    <xf numFmtId="0" fontId="4" fillId="0" borderId="3" xfId="1" applyFont="1" applyBorder="1" applyAlignment="1">
      <alignment vertical="center" wrapText="1"/>
    </xf>
    <xf numFmtId="0" fontId="4" fillId="0" borderId="4" xfId="1" applyFont="1" applyBorder="1" applyAlignment="1">
      <alignment vertical="center" wrapText="1"/>
    </xf>
    <xf numFmtId="0" fontId="4" fillId="0" borderId="0" xfId="2" applyFont="1" applyAlignment="1">
      <alignment vertical="center"/>
    </xf>
    <xf numFmtId="0" fontId="7" fillId="0" borderId="0" xfId="0" applyFont="1" applyAlignment="1">
      <alignment horizontal="left" vertical="center"/>
    </xf>
    <xf numFmtId="0" fontId="7" fillId="0" borderId="0" xfId="0" applyFont="1" applyAlignment="1">
      <alignment horizontal="center" vertical="center"/>
    </xf>
    <xf numFmtId="4" fontId="2" fillId="0" borderId="0" xfId="0" applyNumberFormat="1" applyFont="1" applyAlignment="1">
      <alignment horizontal="right" vertical="center"/>
    </xf>
    <xf numFmtId="4" fontId="4" fillId="2" borderId="5" xfId="1" applyNumberFormat="1" applyFont="1" applyFill="1" applyBorder="1" applyAlignment="1">
      <alignment horizontal="right" vertical="center" wrapText="1"/>
    </xf>
    <xf numFmtId="4" fontId="7" fillId="0" borderId="0" xfId="0" applyNumberFormat="1" applyFont="1" applyAlignment="1">
      <alignment horizontal="right" vertical="center"/>
    </xf>
    <xf numFmtId="4" fontId="5" fillId="0" borderId="0" xfId="1" applyNumberFormat="1" applyFont="1" applyAlignment="1">
      <alignment horizontal="left" vertical="center"/>
    </xf>
    <xf numFmtId="1" fontId="2" fillId="0" borderId="0" xfId="0" applyNumberFormat="1" applyFont="1" applyAlignment="1">
      <alignment vertical="center"/>
    </xf>
    <xf numFmtId="1" fontId="4" fillId="0" borderId="4" xfId="1" applyNumberFormat="1" applyFont="1" applyBorder="1" applyAlignment="1">
      <alignment horizontal="center" vertical="center" wrapText="1"/>
    </xf>
    <xf numFmtId="1" fontId="7" fillId="0" borderId="0" xfId="0" applyNumberFormat="1" applyFont="1" applyAlignment="1">
      <alignment horizontal="center" vertical="center"/>
    </xf>
    <xf numFmtId="4" fontId="4" fillId="0" borderId="0" xfId="0" applyNumberFormat="1" applyFont="1" applyAlignment="1">
      <alignment horizontal="right" vertical="center"/>
    </xf>
    <xf numFmtId="4" fontId="4" fillId="0" borderId="9" xfId="1" applyNumberFormat="1" applyFont="1" applyBorder="1" applyAlignment="1">
      <alignment horizontal="righ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4" fontId="2" fillId="0" borderId="2" xfId="0" applyNumberFormat="1" applyFont="1" applyBorder="1" applyAlignment="1">
      <alignment horizontal="right" vertical="center"/>
    </xf>
    <xf numFmtId="0" fontId="2" fillId="0" borderId="2" xfId="0" applyFont="1" applyBorder="1" applyAlignment="1">
      <alignment horizontal="center" vertical="center"/>
    </xf>
    <xf numFmtId="4" fontId="2" fillId="0" borderId="1" xfId="0" applyNumberFormat="1" applyFont="1" applyBorder="1" applyAlignment="1">
      <alignment horizontal="right" vertical="center"/>
    </xf>
    <xf numFmtId="0" fontId="4" fillId="0" borderId="1"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1" fontId="6" fillId="0" borderId="7" xfId="0" applyNumberFormat="1" applyFont="1" applyBorder="1" applyAlignment="1">
      <alignment horizontal="center" vertical="center" wrapText="1"/>
    </xf>
    <xf numFmtId="4" fontId="6" fillId="0" borderId="7" xfId="0" applyNumberFormat="1" applyFont="1" applyBorder="1" applyAlignment="1">
      <alignment horizontal="center" vertical="center" wrapText="1"/>
    </xf>
    <xf numFmtId="0" fontId="2" fillId="0" borderId="8" xfId="0" applyFont="1" applyBorder="1" applyAlignment="1">
      <alignment horizontal="center" vertical="center"/>
    </xf>
    <xf numFmtId="0" fontId="4" fillId="0" borderId="1" xfId="0" applyFont="1" applyBorder="1" applyAlignment="1">
      <alignment vertical="center" wrapText="1"/>
    </xf>
    <xf numFmtId="1" fontId="2" fillId="0" borderId="2" xfId="0" applyNumberFormat="1" applyFont="1" applyBorder="1" applyAlignment="1">
      <alignment horizontal="center" vertical="center"/>
    </xf>
    <xf numFmtId="4" fontId="2" fillId="0" borderId="11" xfId="0" applyNumberFormat="1" applyFont="1" applyBorder="1" applyAlignment="1">
      <alignment horizontal="right" vertical="center"/>
    </xf>
    <xf numFmtId="0" fontId="2" fillId="0" borderId="1" xfId="0" applyFont="1" applyBorder="1" applyAlignment="1">
      <alignment vertical="center" wrapText="1"/>
    </xf>
    <xf numFmtId="1" fontId="2" fillId="0" borderId="1" xfId="0" applyNumberFormat="1" applyFont="1" applyBorder="1" applyAlignment="1">
      <alignment horizontal="center" vertical="center"/>
    </xf>
    <xf numFmtId="0" fontId="6" fillId="0" borderId="2" xfId="0" applyFont="1" applyBorder="1" applyAlignment="1">
      <alignment horizontal="center" vertical="center" wrapText="1"/>
    </xf>
    <xf numFmtId="0" fontId="4" fillId="0" borderId="1" xfId="0" applyFont="1" applyBorder="1" applyAlignment="1">
      <alignment wrapText="1"/>
    </xf>
    <xf numFmtId="1" fontId="4"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4" fontId="2" fillId="0" borderId="12" xfId="0" applyNumberFormat="1" applyFont="1" applyBorder="1" applyAlignment="1">
      <alignment horizontal="right" vertical="center"/>
    </xf>
    <xf numFmtId="0" fontId="4" fillId="0" borderId="0" xfId="0" applyFont="1" applyAlignment="1">
      <alignment vertical="center"/>
    </xf>
    <xf numFmtId="4" fontId="11" fillId="0" borderId="12" xfId="0" applyNumberFormat="1" applyFont="1" applyBorder="1" applyAlignment="1">
      <alignment horizontal="right" vertical="center"/>
    </xf>
    <xf numFmtId="1" fontId="4" fillId="0" borderId="12" xfId="0" applyNumberFormat="1" applyFont="1" applyBorder="1" applyAlignment="1">
      <alignment horizontal="center" vertical="center"/>
    </xf>
    <xf numFmtId="0" fontId="4" fillId="0" borderId="2" xfId="6" applyFont="1" applyBorder="1" applyAlignment="1">
      <alignment horizontal="left" vertical="center" wrapText="1"/>
    </xf>
    <xf numFmtId="0" fontId="10" fillId="0" borderId="2" xfId="8" applyFont="1" applyBorder="1" applyAlignment="1">
      <alignment horizontal="center" vertical="center"/>
    </xf>
    <xf numFmtId="0" fontId="9" fillId="3" borderId="12" xfId="4" applyFill="1" applyBorder="1" applyAlignment="1">
      <alignment horizontal="left" wrapText="1"/>
    </xf>
    <xf numFmtId="0" fontId="9" fillId="3" borderId="12" xfId="4" applyFill="1" applyBorder="1" applyAlignment="1">
      <alignment wrapText="1"/>
    </xf>
    <xf numFmtId="3" fontId="4" fillId="0" borderId="1" xfId="0" applyNumberFormat="1" applyFont="1" applyBorder="1" applyAlignment="1">
      <alignment horizontal="center" vertical="center"/>
    </xf>
    <xf numFmtId="0" fontId="4" fillId="0" borderId="12" xfId="0" applyFont="1" applyBorder="1" applyAlignment="1">
      <alignment vertical="center" wrapText="1"/>
    </xf>
    <xf numFmtId="0" fontId="4" fillId="0" borderId="12" xfId="0" applyFont="1" applyBorder="1" applyAlignment="1">
      <alignment horizontal="center" vertical="center"/>
    </xf>
    <xf numFmtId="0" fontId="15" fillId="0" borderId="12" xfId="0" applyFont="1" applyBorder="1" applyAlignment="1">
      <alignment horizontal="center" vertical="center" wrapText="1"/>
    </xf>
    <xf numFmtId="0" fontId="9" fillId="0" borderId="12" xfId="9" applyFont="1" applyBorder="1" applyAlignment="1">
      <alignment wrapText="1"/>
    </xf>
    <xf numFmtId="0" fontId="14" fillId="0" borderId="12" xfId="9" applyFont="1" applyBorder="1" applyAlignment="1" applyProtection="1">
      <alignment horizontal="left" vertical="center" wrapText="1"/>
      <protection hidden="1"/>
    </xf>
    <xf numFmtId="0" fontId="14" fillId="0" borderId="12" xfId="5" applyFont="1" applyBorder="1" applyAlignment="1">
      <alignment horizontal="left" vertical="top" wrapText="1"/>
    </xf>
    <xf numFmtId="0" fontId="4" fillId="0" borderId="13" xfId="6" applyFont="1" applyBorder="1" applyAlignment="1">
      <alignment horizontal="left" vertical="center" wrapText="1"/>
    </xf>
    <xf numFmtId="0" fontId="10" fillId="0" borderId="13" xfId="6" applyFont="1" applyBorder="1" applyAlignment="1">
      <alignment horizontal="center" vertical="center" wrapText="1"/>
    </xf>
    <xf numFmtId="0" fontId="2" fillId="0" borderId="12" xfId="0" applyFont="1" applyBorder="1" applyAlignment="1">
      <alignment horizontal="center" vertical="center"/>
    </xf>
    <xf numFmtId="0" fontId="2" fillId="0" borderId="14" xfId="0" applyFont="1" applyBorder="1" applyAlignment="1">
      <alignment vertical="center"/>
    </xf>
    <xf numFmtId="2" fontId="9" fillId="3" borderId="12" xfId="4" applyNumberFormat="1" applyFill="1" applyBorder="1" applyAlignment="1">
      <alignment horizontal="center" vertical="center" wrapText="1"/>
    </xf>
    <xf numFmtId="0" fontId="14" fillId="0" borderId="12" xfId="9" applyFont="1" applyBorder="1" applyAlignment="1">
      <alignment horizontal="center" vertical="center" wrapText="1"/>
    </xf>
    <xf numFmtId="0" fontId="14" fillId="0" borderId="12" xfId="5" applyFont="1" applyBorder="1" applyAlignment="1">
      <alignment horizontal="center" vertical="center"/>
    </xf>
    <xf numFmtId="0" fontId="14" fillId="0" borderId="12" xfId="9" applyFont="1" applyBorder="1" applyAlignment="1">
      <alignment horizontal="center" vertical="center"/>
    </xf>
    <xf numFmtId="1" fontId="2" fillId="0" borderId="14" xfId="0" applyNumberFormat="1" applyFont="1" applyBorder="1" applyAlignment="1">
      <alignment vertical="center"/>
    </xf>
    <xf numFmtId="4" fontId="2" fillId="0" borderId="14" xfId="0" applyNumberFormat="1" applyFont="1" applyBorder="1" applyAlignment="1">
      <alignment horizontal="right" vertical="center"/>
    </xf>
    <xf numFmtId="0" fontId="17" fillId="0" borderId="12" xfId="0" applyFont="1" applyBorder="1" applyAlignment="1">
      <alignment horizontal="center" vertical="center"/>
    </xf>
    <xf numFmtId="0" fontId="17" fillId="0" borderId="12" xfId="5" applyFont="1" applyBorder="1" applyAlignment="1">
      <alignment horizontal="center" vertical="center"/>
    </xf>
    <xf numFmtId="0" fontId="17" fillId="0" borderId="15" xfId="13" applyFont="1" applyBorder="1" applyAlignment="1">
      <alignment horizontal="center" vertical="center" wrapText="1"/>
    </xf>
    <xf numFmtId="0" fontId="17" fillId="0" borderId="1" xfId="0" applyFont="1" applyBorder="1" applyAlignment="1">
      <alignment horizontal="center" vertical="center"/>
    </xf>
    <xf numFmtId="0" fontId="17" fillId="0" borderId="12" xfId="5" applyFont="1" applyBorder="1" applyAlignment="1">
      <alignment horizontal="left" vertical="top" wrapText="1"/>
    </xf>
    <xf numFmtId="0" fontId="17" fillId="0" borderId="12" xfId="13" applyFont="1" applyBorder="1" applyAlignment="1">
      <alignment horizontal="center" vertical="center"/>
    </xf>
    <xf numFmtId="1" fontId="17" fillId="0" borderId="12" xfId="0" applyNumberFormat="1" applyFont="1" applyBorder="1" applyAlignment="1">
      <alignment horizontal="center" vertical="center"/>
    </xf>
    <xf numFmtId="0" fontId="17" fillId="0" borderId="1" xfId="0" applyFont="1" applyBorder="1" applyAlignment="1">
      <alignment wrapText="1"/>
    </xf>
    <xf numFmtId="0" fontId="17" fillId="0" borderId="15" xfId="13" applyFont="1" applyBorder="1" applyAlignment="1">
      <alignment horizontal="left" vertical="center" wrapText="1"/>
    </xf>
    <xf numFmtId="0" fontId="17" fillId="0" borderId="12" xfId="13" applyFont="1" applyBorder="1" applyAlignment="1">
      <alignment horizontal="left" vertical="center" wrapText="1"/>
    </xf>
    <xf numFmtId="0" fontId="17" fillId="0" borderId="12" xfId="9" applyFont="1" applyBorder="1" applyAlignment="1">
      <alignment horizontal="center" vertical="center" wrapText="1"/>
    </xf>
    <xf numFmtId="0" fontId="18" fillId="0" borderId="12" xfId="0" applyFont="1" applyBorder="1" applyAlignment="1">
      <alignment horizontal="center" vertical="center" wrapText="1"/>
    </xf>
    <xf numFmtId="4" fontId="6" fillId="0" borderId="10" xfId="0" applyNumberFormat="1" applyFont="1" applyBorder="1" applyAlignment="1">
      <alignment horizontal="center" vertical="center" wrapText="1"/>
    </xf>
    <xf numFmtId="4" fontId="6" fillId="0" borderId="0" xfId="0" applyNumberFormat="1" applyFont="1" applyAlignment="1">
      <alignment horizontal="right" vertical="center"/>
    </xf>
    <xf numFmtId="0" fontId="17" fillId="0" borderId="12" xfId="0" applyFont="1" applyBorder="1" applyAlignment="1">
      <alignment vertical="center" wrapText="1"/>
    </xf>
    <xf numFmtId="0" fontId="4" fillId="0" borderId="0" xfId="2" applyFont="1" applyAlignment="1">
      <alignment horizontal="left" vertical="center" wrapText="1"/>
    </xf>
    <xf numFmtId="0" fontId="2" fillId="0" borderId="0" xfId="0" applyFont="1" applyAlignment="1">
      <alignment horizontal="left" vertical="center" wrapText="1"/>
    </xf>
    <xf numFmtId="1" fontId="4" fillId="0" borderId="2" xfId="0" applyNumberFormat="1" applyFont="1" applyFill="1" applyBorder="1" applyAlignment="1">
      <alignment horizontal="center" vertical="center"/>
    </xf>
  </cellXfs>
  <cellStyles count="18">
    <cellStyle name="Normaallaad" xfId="0" builtinId="0"/>
    <cellStyle name="Normaallaad 2" xfId="9" xr:uid="{9CC241BB-63E2-4A79-87B9-FE01F4862D42}"/>
    <cellStyle name="Normaallaad 2 2" xfId="10" xr:uid="{60DF462D-7DC6-4A85-BC2B-9A418FDCFF95}"/>
    <cellStyle name="Normaallaad 2 3 2 2" xfId="17" xr:uid="{EAECF0DD-DB8C-40D9-8433-079D834FC1BE}"/>
    <cellStyle name="Normaallaad 3" xfId="2" xr:uid="{00000000-0005-0000-0000-000000000000}"/>
    <cellStyle name="Normaallaad 4" xfId="15" xr:uid="{9B12CF04-41A5-4722-9B2E-5806735113F4}"/>
    <cellStyle name="Normaallaad 6" xfId="6" xr:uid="{C160DA87-4446-4883-B883-AD80F83921CE}"/>
    <cellStyle name="Normaallaad 6 2" xfId="12" xr:uid="{B760C2A8-352D-416E-BB9E-038676924BA8}"/>
    <cellStyle name="Normaallaad 7" xfId="11" xr:uid="{050E0039-B9C8-46A9-8FA1-725C2A2646A2}"/>
    <cellStyle name="Normaallaad 7 2" xfId="14" xr:uid="{0A9A8724-AB5C-4A66-972A-4CD100A44D17}"/>
    <cellStyle name="Normal 2" xfId="1" xr:uid="{00000000-0005-0000-0000-000002000000}"/>
    <cellStyle name="Normal 2 2" xfId="7" xr:uid="{A99A763F-8617-41FE-9392-FBC2616C5A08}"/>
    <cellStyle name="Normal 2 3" xfId="5" xr:uid="{FA5CD010-A81D-4450-B8C0-F95FB6E30D0D}"/>
    <cellStyle name="Normal 2 4" xfId="13" xr:uid="{33BCB68B-5F44-4CD4-AC95-F41B38896A9A}"/>
    <cellStyle name="Normal 3" xfId="4" xr:uid="{98022817-1DC3-4D70-9A2D-342CB5648058}"/>
    <cellStyle name="Normal 3 2 2" xfId="3" xr:uid="{00000000-0005-0000-0000-000003000000}"/>
    <cellStyle name="Normal 62" xfId="16" xr:uid="{8D565F7A-D085-4868-BE9C-92B19564FD14}"/>
    <cellStyle name="Normal 62 2" xfId="8" xr:uid="{F424307A-8F13-4311-A124-1748074A89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9"/>
  <sheetViews>
    <sheetView tabSelected="1" zoomScaleNormal="100" workbookViewId="0">
      <selection activeCell="K15" sqref="K15"/>
    </sheetView>
  </sheetViews>
  <sheetFormatPr defaultColWidth="9.140625" defaultRowHeight="12.75" x14ac:dyDescent="0.25"/>
  <cols>
    <col min="1" max="1" width="6.42578125" style="1" customWidth="1"/>
    <col min="2" max="2" width="52.42578125" style="1" bestFit="1" customWidth="1"/>
    <col min="3" max="3" width="7.42578125" style="1" customWidth="1"/>
    <col min="4" max="4" width="7.7109375" style="14" customWidth="1"/>
    <col min="5" max="5" width="8.140625" style="10" customWidth="1"/>
    <col min="6" max="6" width="12.28515625" style="10" customWidth="1"/>
    <col min="7" max="7" width="9.140625" style="10"/>
    <col min="8" max="8" width="9.140625" style="10" customWidth="1"/>
    <col min="9" max="9" width="9.140625" style="10"/>
    <col min="10" max="16384" width="9.140625" style="1"/>
  </cols>
  <sheetData>
    <row r="1" spans="1:9" x14ac:dyDescent="0.25">
      <c r="A1" s="3"/>
    </row>
    <row r="3" spans="1:9" x14ac:dyDescent="0.25">
      <c r="B3" s="3" t="s">
        <v>28</v>
      </c>
      <c r="F3" s="80" t="s">
        <v>29</v>
      </c>
    </row>
    <row r="4" spans="1:9" x14ac:dyDescent="0.25">
      <c r="B4" s="3" t="s">
        <v>50</v>
      </c>
    </row>
    <row r="5" spans="1:9" ht="13.5" thickBot="1" x14ac:dyDescent="0.3"/>
    <row r="6" spans="1:9" ht="39" thickBot="1" x14ac:dyDescent="0.3">
      <c r="A6" s="26" t="s">
        <v>30</v>
      </c>
      <c r="B6" s="27" t="s">
        <v>31</v>
      </c>
      <c r="C6" s="28" t="s">
        <v>0</v>
      </c>
      <c r="D6" s="29" t="s">
        <v>1</v>
      </c>
      <c r="E6" s="30" t="s">
        <v>2</v>
      </c>
      <c r="F6" s="79" t="s">
        <v>32</v>
      </c>
    </row>
    <row r="7" spans="1:9" ht="13.5" thickTop="1" x14ac:dyDescent="0.25">
      <c r="A7" s="31"/>
      <c r="B7" s="37" t="s">
        <v>51</v>
      </c>
      <c r="C7" s="23"/>
      <c r="D7" s="33"/>
      <c r="E7" s="22"/>
      <c r="F7" s="34"/>
    </row>
    <row r="8" spans="1:9" ht="25.5" x14ac:dyDescent="0.25">
      <c r="A8" s="31">
        <v>1</v>
      </c>
      <c r="B8" s="32" t="s">
        <v>27</v>
      </c>
      <c r="C8" s="21" t="s">
        <v>11</v>
      </c>
      <c r="D8" s="84">
        <f>D9*0.69</f>
        <v>165.6</v>
      </c>
      <c r="E8" s="22"/>
      <c r="F8" s="34">
        <f>E8*D8</f>
        <v>0</v>
      </c>
    </row>
    <row r="9" spans="1:9" ht="38.25" x14ac:dyDescent="0.2">
      <c r="A9" s="31">
        <f t="shared" ref="A9:A21" si="0">+A8+1</f>
        <v>2</v>
      </c>
      <c r="B9" s="38" t="s">
        <v>15</v>
      </c>
      <c r="C9" s="21" t="s">
        <v>5</v>
      </c>
      <c r="D9" s="39">
        <v>240</v>
      </c>
      <c r="E9" s="22"/>
      <c r="F9" s="34">
        <f t="shared" ref="F9:F47" si="1">E9*D9</f>
        <v>0</v>
      </c>
      <c r="I9" s="1"/>
    </row>
    <row r="10" spans="1:9" x14ac:dyDescent="0.25">
      <c r="A10" s="31"/>
      <c r="B10" s="40" t="s">
        <v>52</v>
      </c>
      <c r="C10" s="21"/>
      <c r="D10" s="36"/>
      <c r="E10" s="24"/>
      <c r="F10" s="34"/>
    </row>
    <row r="11" spans="1:9" ht="25.5" x14ac:dyDescent="0.25">
      <c r="A11" s="31">
        <f>A9+1</f>
        <v>3</v>
      </c>
      <c r="B11" s="35" t="s">
        <v>14</v>
      </c>
      <c r="C11" s="21" t="s">
        <v>5</v>
      </c>
      <c r="D11" s="36">
        <v>60</v>
      </c>
      <c r="E11" s="24"/>
      <c r="F11" s="34">
        <f t="shared" si="1"/>
        <v>0</v>
      </c>
    </row>
    <row r="12" spans="1:9" ht="38.25" x14ac:dyDescent="0.2">
      <c r="A12" s="31">
        <f t="shared" si="0"/>
        <v>4</v>
      </c>
      <c r="B12" s="38" t="s">
        <v>16</v>
      </c>
      <c r="C12" s="21" t="s">
        <v>5</v>
      </c>
      <c r="D12" s="39">
        <v>240</v>
      </c>
      <c r="E12" s="22"/>
      <c r="F12" s="34">
        <f t="shared" si="1"/>
        <v>0</v>
      </c>
      <c r="I12" s="1"/>
    </row>
    <row r="13" spans="1:9" ht="51" x14ac:dyDescent="0.2">
      <c r="A13" s="31">
        <f t="shared" si="0"/>
        <v>5</v>
      </c>
      <c r="B13" s="38" t="s">
        <v>17</v>
      </c>
      <c r="C13" s="25" t="s">
        <v>5</v>
      </c>
      <c r="D13" s="39">
        <v>240</v>
      </c>
      <c r="E13" s="24"/>
      <c r="F13" s="34">
        <f t="shared" si="1"/>
        <v>0</v>
      </c>
    </row>
    <row r="14" spans="1:9" ht="38.25" x14ac:dyDescent="0.25">
      <c r="A14" s="31">
        <f>+A12+1</f>
        <v>5</v>
      </c>
      <c r="B14" s="32" t="s">
        <v>18</v>
      </c>
      <c r="C14" s="25" t="s">
        <v>5</v>
      </c>
      <c r="D14" s="50">
        <v>180</v>
      </c>
      <c r="E14" s="42"/>
      <c r="F14" s="34">
        <f t="shared" si="1"/>
        <v>0</v>
      </c>
    </row>
    <row r="15" spans="1:9" ht="25.5" x14ac:dyDescent="0.25">
      <c r="A15" s="31">
        <f>+A13+1</f>
        <v>6</v>
      </c>
      <c r="B15" s="57" t="s">
        <v>35</v>
      </c>
      <c r="C15" s="58" t="s">
        <v>5</v>
      </c>
      <c r="D15" s="50">
        <v>60</v>
      </c>
      <c r="E15" s="24"/>
      <c r="F15" s="34">
        <f t="shared" si="1"/>
        <v>0</v>
      </c>
    </row>
    <row r="16" spans="1:9" x14ac:dyDescent="0.25">
      <c r="A16" s="31"/>
      <c r="B16" s="41" t="s">
        <v>53</v>
      </c>
      <c r="C16" s="21"/>
      <c r="D16" s="39"/>
      <c r="E16" s="24"/>
      <c r="F16" s="34"/>
    </row>
    <row r="17" spans="1:9" ht="38.25" x14ac:dyDescent="0.25">
      <c r="A17" s="31">
        <f>A15+1</f>
        <v>7</v>
      </c>
      <c r="B17" s="46" t="s">
        <v>24</v>
      </c>
      <c r="C17" s="47" t="s">
        <v>3</v>
      </c>
      <c r="D17" s="39">
        <v>2</v>
      </c>
      <c r="E17" s="24"/>
      <c r="F17" s="34">
        <f t="shared" si="1"/>
        <v>0</v>
      </c>
    </row>
    <row r="18" spans="1:9" ht="38.25" x14ac:dyDescent="0.25">
      <c r="A18" s="31">
        <f t="shared" si="0"/>
        <v>8</v>
      </c>
      <c r="B18" s="46" t="s">
        <v>20</v>
      </c>
      <c r="C18" s="47" t="s">
        <v>3</v>
      </c>
      <c r="D18" s="45">
        <v>2</v>
      </c>
      <c r="E18" s="42"/>
      <c r="F18" s="34">
        <f t="shared" si="1"/>
        <v>0</v>
      </c>
    </row>
    <row r="19" spans="1:9" ht="51" x14ac:dyDescent="0.25">
      <c r="A19" s="31">
        <f t="shared" si="0"/>
        <v>9</v>
      </c>
      <c r="B19" s="20" t="s">
        <v>54</v>
      </c>
      <c r="C19" s="19" t="s">
        <v>4</v>
      </c>
      <c r="D19" s="39">
        <v>55</v>
      </c>
      <c r="E19" s="24"/>
      <c r="F19" s="34">
        <f t="shared" si="1"/>
        <v>0</v>
      </c>
    </row>
    <row r="20" spans="1:9" ht="51" x14ac:dyDescent="0.25">
      <c r="A20" s="31">
        <f t="shared" si="0"/>
        <v>10</v>
      </c>
      <c r="B20" s="20" t="s">
        <v>36</v>
      </c>
      <c r="C20" s="19" t="s">
        <v>4</v>
      </c>
      <c r="D20" s="39">
        <v>55</v>
      </c>
      <c r="E20" s="42"/>
      <c r="F20" s="34">
        <f t="shared" si="1"/>
        <v>0</v>
      </c>
    </row>
    <row r="21" spans="1:9" ht="76.5" x14ac:dyDescent="0.25">
      <c r="A21" s="31">
        <f t="shared" si="0"/>
        <v>11</v>
      </c>
      <c r="B21" s="20" t="s">
        <v>37</v>
      </c>
      <c r="C21" s="19" t="s">
        <v>4</v>
      </c>
      <c r="D21" s="39">
        <v>55</v>
      </c>
      <c r="E21" s="24"/>
      <c r="F21" s="34">
        <f t="shared" si="1"/>
        <v>0</v>
      </c>
    </row>
    <row r="22" spans="1:9" x14ac:dyDescent="0.25">
      <c r="A22" s="31"/>
      <c r="B22" s="41" t="s">
        <v>12</v>
      </c>
      <c r="C22" s="21"/>
      <c r="D22" s="36"/>
      <c r="E22" s="24"/>
      <c r="F22" s="34"/>
    </row>
    <row r="23" spans="1:9" ht="15" x14ac:dyDescent="0.25">
      <c r="A23" s="31"/>
      <c r="B23" s="48" t="s">
        <v>19</v>
      </c>
      <c r="C23" s="61"/>
      <c r="D23" s="45"/>
      <c r="E23" s="42"/>
      <c r="F23" s="34"/>
    </row>
    <row r="24" spans="1:9" ht="60" x14ac:dyDescent="0.25">
      <c r="A24" s="31">
        <v>12</v>
      </c>
      <c r="B24" s="49" t="s">
        <v>60</v>
      </c>
      <c r="C24" s="61" t="s">
        <v>6</v>
      </c>
      <c r="D24" s="42">
        <v>1</v>
      </c>
      <c r="E24" s="42"/>
      <c r="F24" s="34">
        <f t="shared" si="1"/>
        <v>0</v>
      </c>
    </row>
    <row r="25" spans="1:9" ht="15" x14ac:dyDescent="0.25">
      <c r="A25" s="31">
        <f t="shared" ref="A25" si="2">+A24+1</f>
        <v>13</v>
      </c>
      <c r="B25" s="49" t="s">
        <v>22</v>
      </c>
      <c r="C25" s="62" t="s">
        <v>5</v>
      </c>
      <c r="D25" s="42">
        <v>25</v>
      </c>
      <c r="E25" s="42"/>
      <c r="F25" s="34">
        <f t="shared" si="1"/>
        <v>0</v>
      </c>
    </row>
    <row r="26" spans="1:9" x14ac:dyDescent="0.25">
      <c r="A26" s="31"/>
      <c r="B26" s="40" t="s">
        <v>13</v>
      </c>
      <c r="C26" s="52"/>
      <c r="D26" s="45"/>
      <c r="E26" s="42"/>
      <c r="F26" s="34"/>
    </row>
    <row r="27" spans="1:9" s="43" customFormat="1" ht="75" x14ac:dyDescent="0.25">
      <c r="A27" s="31">
        <f>A25+1</f>
        <v>14</v>
      </c>
      <c r="B27" s="48" t="s">
        <v>38</v>
      </c>
      <c r="C27" s="63" t="s">
        <v>5</v>
      </c>
      <c r="D27" s="45">
        <v>175</v>
      </c>
      <c r="E27" s="44"/>
      <c r="F27" s="34">
        <f t="shared" si="1"/>
        <v>0</v>
      </c>
      <c r="G27" s="17"/>
      <c r="H27" s="17"/>
      <c r="I27" s="17"/>
    </row>
    <row r="28" spans="1:9" x14ac:dyDescent="0.25">
      <c r="A28" s="31">
        <f t="shared" ref="A28" si="3">+A27+1</f>
        <v>15</v>
      </c>
      <c r="B28" s="32" t="s">
        <v>39</v>
      </c>
      <c r="C28" s="52" t="s">
        <v>10</v>
      </c>
      <c r="D28" s="45">
        <v>1</v>
      </c>
      <c r="E28" s="42"/>
      <c r="F28" s="34">
        <f t="shared" si="1"/>
        <v>0</v>
      </c>
    </row>
    <row r="29" spans="1:9" x14ac:dyDescent="0.25">
      <c r="A29" s="31">
        <f>+A28+1</f>
        <v>16</v>
      </c>
      <c r="B29" s="20" t="s">
        <v>21</v>
      </c>
      <c r="C29" s="52" t="s">
        <v>6</v>
      </c>
      <c r="D29" s="45">
        <v>1</v>
      </c>
      <c r="E29" s="42"/>
      <c r="F29" s="34">
        <f t="shared" si="1"/>
        <v>0</v>
      </c>
    </row>
    <row r="30" spans="1:9" ht="15" x14ac:dyDescent="0.25">
      <c r="A30" s="31"/>
      <c r="B30" s="53" t="s">
        <v>55</v>
      </c>
      <c r="C30" s="64"/>
      <c r="D30" s="45"/>
      <c r="E30" s="42"/>
      <c r="F30" s="34"/>
    </row>
    <row r="31" spans="1:9" ht="60" x14ac:dyDescent="0.25">
      <c r="A31" s="31">
        <v>17</v>
      </c>
      <c r="B31" s="56" t="s">
        <v>40</v>
      </c>
      <c r="C31" s="63" t="s">
        <v>11</v>
      </c>
      <c r="D31" s="45">
        <f>D33*0.25</f>
        <v>40</v>
      </c>
      <c r="E31" s="42"/>
      <c r="F31" s="34">
        <f t="shared" si="1"/>
        <v>0</v>
      </c>
    </row>
    <row r="32" spans="1:9" ht="15" x14ac:dyDescent="0.25">
      <c r="A32" s="31">
        <f>+A31+1</f>
        <v>18</v>
      </c>
      <c r="B32" s="71" t="s">
        <v>41</v>
      </c>
      <c r="C32" s="70" t="s">
        <v>5</v>
      </c>
      <c r="D32" s="45">
        <v>160</v>
      </c>
      <c r="E32" s="42"/>
      <c r="F32" s="34">
        <f t="shared" si="1"/>
        <v>0</v>
      </c>
    </row>
    <row r="33" spans="1:6" ht="45" x14ac:dyDescent="0.25">
      <c r="A33" s="31">
        <f>+A32+1</f>
        <v>19</v>
      </c>
      <c r="B33" s="54" t="s">
        <v>42</v>
      </c>
      <c r="C33" s="62" t="s">
        <v>5</v>
      </c>
      <c r="D33" s="45">
        <v>160</v>
      </c>
      <c r="E33" s="42"/>
      <c r="F33" s="34">
        <f t="shared" si="1"/>
        <v>0</v>
      </c>
    </row>
    <row r="34" spans="1:6" ht="105" x14ac:dyDescent="0.25">
      <c r="A34" s="31">
        <f>+A33+1</f>
        <v>20</v>
      </c>
      <c r="B34" s="81" t="s">
        <v>59</v>
      </c>
      <c r="C34" s="62" t="s">
        <v>5</v>
      </c>
      <c r="D34" s="45">
        <v>127</v>
      </c>
      <c r="E34" s="42"/>
      <c r="F34" s="34">
        <f t="shared" si="1"/>
        <v>0</v>
      </c>
    </row>
    <row r="35" spans="1:6" ht="15" x14ac:dyDescent="0.25">
      <c r="A35" s="31"/>
      <c r="B35" s="41" t="s">
        <v>12</v>
      </c>
      <c r="C35" s="62"/>
      <c r="D35" s="45"/>
      <c r="E35" s="42"/>
      <c r="F35" s="34"/>
    </row>
    <row r="36" spans="1:6" ht="30" x14ac:dyDescent="0.25">
      <c r="A36" s="31">
        <v>21</v>
      </c>
      <c r="B36" s="55" t="s">
        <v>26</v>
      </c>
      <c r="C36" s="62" t="s">
        <v>61</v>
      </c>
      <c r="D36" s="45">
        <v>2</v>
      </c>
      <c r="E36" s="42"/>
      <c r="F36" s="34">
        <f t="shared" si="1"/>
        <v>0</v>
      </c>
    </row>
    <row r="37" spans="1:6" ht="45" x14ac:dyDescent="0.25">
      <c r="A37" s="31">
        <f t="shared" ref="A37:A38" si="4">+A36+1</f>
        <v>22</v>
      </c>
      <c r="B37" s="55" t="s">
        <v>43</v>
      </c>
      <c r="C37" s="62" t="s">
        <v>3</v>
      </c>
      <c r="D37" s="45">
        <v>2</v>
      </c>
      <c r="E37" s="42"/>
      <c r="F37" s="34">
        <f t="shared" si="1"/>
        <v>0</v>
      </c>
    </row>
    <row r="38" spans="1:6" ht="15" x14ac:dyDescent="0.25">
      <c r="A38" s="31">
        <f t="shared" si="4"/>
        <v>23</v>
      </c>
      <c r="B38" s="49" t="s">
        <v>44</v>
      </c>
      <c r="C38" s="62" t="s">
        <v>5</v>
      </c>
      <c r="D38" s="45">
        <v>25</v>
      </c>
      <c r="E38" s="42"/>
      <c r="F38" s="34">
        <f t="shared" si="1"/>
        <v>0</v>
      </c>
    </row>
    <row r="39" spans="1:6" ht="15" x14ac:dyDescent="0.25">
      <c r="A39" s="31"/>
      <c r="B39" s="78" t="s">
        <v>56</v>
      </c>
      <c r="C39" s="67"/>
      <c r="D39" s="73"/>
      <c r="E39" s="42"/>
      <c r="F39" s="34"/>
    </row>
    <row r="40" spans="1:6" ht="30" x14ac:dyDescent="0.25">
      <c r="A40" s="31">
        <v>24</v>
      </c>
      <c r="B40" s="75" t="s">
        <v>23</v>
      </c>
      <c r="C40" s="72" t="s">
        <v>9</v>
      </c>
      <c r="D40" s="73">
        <v>110</v>
      </c>
      <c r="E40" s="42"/>
      <c r="F40" s="34">
        <f t="shared" si="1"/>
        <v>0</v>
      </c>
    </row>
    <row r="41" spans="1:6" ht="75" x14ac:dyDescent="0.25">
      <c r="A41" s="31">
        <f t="shared" ref="A41:A47" si="5">+A40+1</f>
        <v>25</v>
      </c>
      <c r="B41" s="76" t="s">
        <v>45</v>
      </c>
      <c r="C41" s="69" t="s">
        <v>9</v>
      </c>
      <c r="D41" s="73">
        <v>110</v>
      </c>
      <c r="E41" s="42"/>
      <c r="F41" s="34">
        <f t="shared" si="1"/>
        <v>0</v>
      </c>
    </row>
    <row r="42" spans="1:6" ht="60" x14ac:dyDescent="0.25">
      <c r="A42" s="31">
        <f t="shared" si="5"/>
        <v>26</v>
      </c>
      <c r="B42" s="76" t="s">
        <v>58</v>
      </c>
      <c r="C42" s="69" t="s">
        <v>9</v>
      </c>
      <c r="D42" s="73">
        <v>38</v>
      </c>
      <c r="E42" s="42"/>
      <c r="F42" s="34">
        <f t="shared" si="1"/>
        <v>0</v>
      </c>
    </row>
    <row r="43" spans="1:6" ht="75" x14ac:dyDescent="0.25">
      <c r="A43" s="31">
        <f t="shared" si="5"/>
        <v>27</v>
      </c>
      <c r="B43" s="74" t="s">
        <v>25</v>
      </c>
      <c r="C43" s="70" t="s">
        <v>5</v>
      </c>
      <c r="D43" s="73">
        <v>110</v>
      </c>
      <c r="E43" s="42"/>
      <c r="F43" s="34">
        <f t="shared" si="1"/>
        <v>0</v>
      </c>
    </row>
    <row r="44" spans="1:6" ht="60" x14ac:dyDescent="0.25">
      <c r="A44" s="31">
        <f t="shared" si="5"/>
        <v>28</v>
      </c>
      <c r="B44" s="71" t="s">
        <v>46</v>
      </c>
      <c r="C44" s="68" t="s">
        <v>11</v>
      </c>
      <c r="D44" s="73">
        <f>D46*0.25</f>
        <v>45</v>
      </c>
      <c r="E44" s="42"/>
      <c r="F44" s="34">
        <f t="shared" si="1"/>
        <v>0</v>
      </c>
    </row>
    <row r="45" spans="1:6" ht="15" x14ac:dyDescent="0.25">
      <c r="A45" s="31">
        <f t="shared" si="5"/>
        <v>29</v>
      </c>
      <c r="B45" s="71" t="s">
        <v>41</v>
      </c>
      <c r="C45" s="70" t="s">
        <v>5</v>
      </c>
      <c r="D45" s="73">
        <v>180</v>
      </c>
      <c r="E45" s="42"/>
      <c r="F45" s="34">
        <f t="shared" si="1"/>
        <v>0</v>
      </c>
    </row>
    <row r="46" spans="1:6" ht="45" x14ac:dyDescent="0.25">
      <c r="A46" s="31">
        <f t="shared" si="5"/>
        <v>30</v>
      </c>
      <c r="B46" s="54" t="s">
        <v>47</v>
      </c>
      <c r="C46" s="77" t="s">
        <v>5</v>
      </c>
      <c r="D46" s="73">
        <v>180</v>
      </c>
      <c r="E46" s="42"/>
      <c r="F46" s="34">
        <f t="shared" si="1"/>
        <v>0</v>
      </c>
    </row>
    <row r="47" spans="1:6" ht="105" x14ac:dyDescent="0.25">
      <c r="A47" s="31">
        <f t="shared" si="5"/>
        <v>31</v>
      </c>
      <c r="B47" s="81" t="s">
        <v>59</v>
      </c>
      <c r="C47" s="77" t="s">
        <v>5</v>
      </c>
      <c r="D47" s="73">
        <f>D43*1.5</f>
        <v>165</v>
      </c>
      <c r="E47" s="42"/>
      <c r="F47" s="34">
        <f t="shared" si="1"/>
        <v>0</v>
      </c>
    </row>
    <row r="48" spans="1:6" x14ac:dyDescent="0.25">
      <c r="A48" s="59"/>
      <c r="B48" s="51"/>
      <c r="C48" s="52"/>
      <c r="D48" s="45"/>
      <c r="E48" s="42"/>
      <c r="F48" s="34"/>
    </row>
    <row r="49" spans="1:8" ht="13.5" thickBot="1" x14ac:dyDescent="0.3">
      <c r="A49" s="60"/>
      <c r="B49" s="60"/>
      <c r="C49" s="60"/>
      <c r="D49" s="65"/>
      <c r="E49" s="66"/>
      <c r="F49" s="34"/>
    </row>
    <row r="50" spans="1:8" ht="13.5" thickBot="1" x14ac:dyDescent="0.3">
      <c r="A50" s="4" t="s">
        <v>33</v>
      </c>
      <c r="B50" s="5"/>
      <c r="C50" s="6"/>
      <c r="D50" s="15"/>
      <c r="E50" s="18"/>
      <c r="F50" s="11">
        <f>SUM(F7:F49)</f>
        <v>0</v>
      </c>
      <c r="H50" s="13"/>
    </row>
    <row r="52" spans="1:8" x14ac:dyDescent="0.25">
      <c r="A52" s="7" t="s">
        <v>7</v>
      </c>
      <c r="B52" s="8"/>
      <c r="C52" s="9"/>
      <c r="D52" s="16"/>
      <c r="E52" s="12"/>
      <c r="F52" s="12"/>
    </row>
    <row r="53" spans="1:8" x14ac:dyDescent="0.25">
      <c r="A53" s="2" t="s">
        <v>8</v>
      </c>
      <c r="B53" s="8"/>
      <c r="C53" s="9"/>
      <c r="D53" s="16"/>
      <c r="E53" s="12"/>
      <c r="F53" s="12"/>
    </row>
    <row r="54" spans="1:8" ht="30" customHeight="1" x14ac:dyDescent="0.25">
      <c r="A54" s="82" t="s">
        <v>34</v>
      </c>
      <c r="B54" s="82"/>
      <c r="C54" s="82"/>
      <c r="D54" s="82"/>
      <c r="E54" s="82"/>
      <c r="F54" s="82"/>
    </row>
    <row r="55" spans="1:8" x14ac:dyDescent="0.25">
      <c r="A55" s="7" t="s">
        <v>57</v>
      </c>
      <c r="B55" s="8"/>
      <c r="C55" s="9"/>
      <c r="D55" s="16"/>
      <c r="E55" s="12"/>
      <c r="F55" s="12"/>
    </row>
    <row r="56" spans="1:8" x14ac:dyDescent="0.25">
      <c r="A56" s="83"/>
      <c r="B56" s="83"/>
      <c r="C56" s="83"/>
      <c r="D56" s="83"/>
      <c r="E56" s="83"/>
      <c r="F56" s="83"/>
    </row>
    <row r="58" spans="1:8" x14ac:dyDescent="0.25">
      <c r="B58" s="1" t="s">
        <v>48</v>
      </c>
    </row>
    <row r="59" spans="1:8" x14ac:dyDescent="0.25">
      <c r="B59" s="1" t="s">
        <v>49</v>
      </c>
    </row>
  </sheetData>
  <mergeCells count="2">
    <mergeCell ref="A54:F54"/>
    <mergeCell ref="A56:F56"/>
  </mergeCells>
  <phoneticPr fontId="8" type="noConversion"/>
  <pageMargins left="0.25" right="0.25" top="0.75" bottom="0.75" header="0.3" footer="0.3"/>
  <pageSetup paperSize="9" orientation="portrait" r:id="rId1"/>
  <headerFooter>
    <oddHeader>&amp;RLisa 4, vorm III-1
Kululoend</oddHead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4007674FF4E144BE6E0CB59513354B" ma:contentTypeVersion="993" ma:contentTypeDescription="Create a new document." ma:contentTypeScope="" ma:versionID="5b3eaba773116286a19b1ab7ef2f86fe">
  <xsd:schema xmlns:xsd="http://www.w3.org/2001/XMLSchema" xmlns:xs="http://www.w3.org/2001/XMLSchema" xmlns:p="http://schemas.microsoft.com/office/2006/metadata/properties" xmlns:ns2="9462a29a-ab44-47a5-b1c4-fddff6a372d2" xmlns:ns3="8399f8b6-3739-4ff5-b0d8-a54f49934962" targetNamespace="http://schemas.microsoft.com/office/2006/metadata/properties" ma:root="true" ma:fieldsID="fedcd4c43d3d1d957ce07a08cb428f95" ns2:_="" ns3:_="">
    <xsd:import namespace="9462a29a-ab44-47a5-b1c4-fddff6a372d2"/>
    <xsd:import namespace="8399f8b6-3739-4ff5-b0d8-a54f4993496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2:SharedWithUsers" minOccurs="0"/>
                <xsd:element ref="ns2:SharedWithDetails"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2a29a-ab44-47a5-b1c4-fddff6a372d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ac295970-ba20-47d2-bd8b-975c06272e45}" ma:internalName="TaxCatchAll" ma:showField="CatchAllData" ma:web="9462a29a-ab44-47a5-b1c4-fddff6a372d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399f8b6-3739-4ff5-b0d8-a54f4993496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68d2e31-ca06-4190-bf15-973491dc4c1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9462a29a-ab44-47a5-b1c4-fddff6a372d2">NVQ3HMRTUURK-1964929495-604544</_dlc_DocId>
    <_dlc_DocIdUrl xmlns="9462a29a-ab44-47a5-b1c4-fddff6a372d2">
      <Url>https://tpji.sharepoint.com/sites/tpjfiles/_layouts/15/DocIdRedir.aspx?ID=NVQ3HMRTUURK-1964929495-604544</Url>
      <Description>NVQ3HMRTUURK-1964929495-604544</Description>
    </_dlc_DocIdUrl>
    <TaxCatchAll xmlns="9462a29a-ab44-47a5-b1c4-fddff6a372d2" xsi:nil="true"/>
    <lcf76f155ced4ddcb4097134ff3c332f xmlns="8399f8b6-3739-4ff5-b0d8-a54f4993496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C1A008B-E0B2-4990-AEFA-BBB321293E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62a29a-ab44-47a5-b1c4-fddff6a372d2"/>
    <ds:schemaRef ds:uri="8399f8b6-3739-4ff5-b0d8-a54f499349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E1F6BD-1BDB-4F2E-BE4F-E621265FF62F}">
  <ds:schemaRefs>
    <ds:schemaRef ds:uri="http://purl.org/dc/dcmitype/"/>
    <ds:schemaRef ds:uri="http://purl.org/dc/terms/"/>
    <ds:schemaRef ds:uri="9462a29a-ab44-47a5-b1c4-fddff6a372d2"/>
    <ds:schemaRef ds:uri="http://purl.org/dc/elements/1.1/"/>
    <ds:schemaRef ds:uri="8399f8b6-3739-4ff5-b0d8-a54f49934962"/>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48569B5-E433-45FA-B28B-77318CA23BE3}">
  <ds:schemaRefs>
    <ds:schemaRef ds:uri="http://schemas.microsoft.com/sharepoint/v3/contenttype/forms"/>
  </ds:schemaRefs>
</ds:datastoreItem>
</file>

<file path=customXml/itemProps4.xml><?xml version="1.0" encoding="utf-8"?>
<ds:datastoreItem xmlns:ds="http://schemas.openxmlformats.org/officeDocument/2006/customXml" ds:itemID="{C8B38096-DED6-4480-BAAF-E24FEB5CB3A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Töölehed</vt:lpstr>
      </vt:variant>
      <vt:variant>
        <vt:i4>1</vt:i4>
      </vt:variant>
      <vt:variant>
        <vt:lpstr>Nimega vahemikud</vt:lpstr>
      </vt:variant>
      <vt:variant>
        <vt:i4>1</vt:i4>
      </vt:variant>
    </vt:vector>
  </HeadingPairs>
  <TitlesOfParts>
    <vt:vector size="2" baseType="lpstr">
      <vt:lpstr>Tee</vt:lpstr>
      <vt:lpstr>Tee!Prindiala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Margus Kuusmann</dc:creator>
  <cp:lastModifiedBy>Silvar Savolainen</cp:lastModifiedBy>
  <cp:lastPrinted>2019-06-04T05:55:08Z</cp:lastPrinted>
  <dcterms:created xsi:type="dcterms:W3CDTF">2016-04-13T12:04:43Z</dcterms:created>
  <dcterms:modified xsi:type="dcterms:W3CDTF">2022-09-27T10:38:07Z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97a96fe2-1b0a-4bf4-b5b9-32ebcde06f1d</vt:lpwstr>
  </property>
  <property fmtid="{D5CDD505-2E9C-101B-9397-08002B2CF9AE}" pid="3" name="ContentTypeId">
    <vt:lpwstr>0x010100274007674FF4E144BE6E0CB59513354B</vt:lpwstr>
  </property>
  <property fmtid="{D5CDD505-2E9C-101B-9397-08002B2CF9AE}" pid="4" name="MediaServiceImageTags">
    <vt:lpwstr/>
  </property>
</Properties>
</file>